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RABOTNA\23.09.2019\0-MF-Otcheti-2026 g\_m.04\"/>
    </mc:Choice>
  </mc:AlternateContent>
  <xr:revisionPtr revIDLastSave="0" documentId="13_ncr:1_{41E17C76-2420-45AD-BEF6-B7F0D72EE635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720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5" i="1" l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R46" i="1" s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T46" i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U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9" i="1" l="1"/>
  <c r="AF29" i="1" s="1"/>
  <c r="AD26" i="1"/>
  <c r="AD45" i="1"/>
  <c r="AE36" i="1"/>
  <c r="AG36" i="1" s="1"/>
  <c r="AD17" i="1"/>
  <c r="AF17" i="1" s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28" i="1" l="1"/>
  <c r="AF35" i="1"/>
  <c r="AF34" i="1" s="1"/>
  <c r="AD28" i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<sst xmlns="http://schemas.openxmlformats.org/spreadsheetml/2006/main" count="2216" uniqueCount="1240">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</sst>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66" zoomScaleNormal="66" workbookViewId="0">
      <pane xSplit="5" ySplit="15" topLeftCell="F34" activePane="bottomRight" state="frozen"/>
      <selection pane="topRight" activeCell="F1" sqref="F1"/>
      <selection pane="bottomLeft" activeCell="A15" sqref="A15"/>
      <selection pane="bottomRight" activeCell="H46" activeCellId="1" sqref="F46 H46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1082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Гурково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1972327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7402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117344</v>
      </c>
      <c r="G16" s="149">
        <f t="shared" si="10"/>
        <v>0</v>
      </c>
      <c r="H16" s="148">
        <f t="shared" si="10"/>
        <v>149359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117344</v>
      </c>
      <c r="M16" s="9">
        <f t="shared" si="11"/>
        <v>0</v>
      </c>
      <c r="N16" s="8">
        <f t="shared" si="11"/>
        <v>149359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117344</v>
      </c>
      <c r="Y16" s="167">
        <f t="shared" si="13"/>
        <v>0</v>
      </c>
      <c r="Z16" s="166">
        <f t="shared" si="13"/>
        <v>149359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266703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7402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>
        <v>117344</v>
      </c>
      <c r="G17" s="7"/>
      <c r="H17" s="6">
        <v>149359</v>
      </c>
      <c r="I17" s="7"/>
      <c r="J17" s="6"/>
      <c r="K17" s="7"/>
      <c r="L17" s="6">
        <v>117344</v>
      </c>
      <c r="M17" s="7"/>
      <c r="N17" s="6">
        <v>149359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117344</v>
      </c>
      <c r="Y17" s="170">
        <f t="shared" si="13"/>
        <v>0</v>
      </c>
      <c r="Z17" s="171">
        <f t="shared" si="13"/>
        <v>149359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266703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7402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7402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36431</v>
      </c>
      <c r="G19" s="149">
        <f t="shared" si="16"/>
        <v>0</v>
      </c>
      <c r="H19" s="148">
        <f t="shared" si="16"/>
        <v>255656</v>
      </c>
      <c r="I19" s="149">
        <f t="shared" si="16"/>
        <v>255656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15442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20989</v>
      </c>
      <c r="S19" s="9">
        <f t="shared" si="18"/>
        <v>0</v>
      </c>
      <c r="T19" s="8">
        <f t="shared" si="18"/>
        <v>255656</v>
      </c>
      <c r="U19" s="9">
        <f t="shared" si="18"/>
        <v>255656</v>
      </c>
      <c r="V19" s="8">
        <f t="shared" si="18"/>
        <v>0</v>
      </c>
      <c r="W19" s="9">
        <f t="shared" si="18"/>
        <v>0</v>
      </c>
      <c r="X19" s="166">
        <f t="shared" si="13"/>
        <v>36431</v>
      </c>
      <c r="Y19" s="167">
        <f t="shared" si="13"/>
        <v>0</v>
      </c>
      <c r="Z19" s="166">
        <f t="shared" si="13"/>
        <v>255656</v>
      </c>
      <c r="AA19" s="167">
        <f t="shared" si="13"/>
        <v>255656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292087</v>
      </c>
      <c r="AE19" s="167">
        <f t="shared" si="19"/>
        <v>255656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7402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>
        <v>36431</v>
      </c>
      <c r="G20" s="7"/>
      <c r="H20" s="6"/>
      <c r="I20" s="7"/>
      <c r="J20" s="6"/>
      <c r="K20" s="7"/>
      <c r="L20" s="6">
        <v>15442</v>
      </c>
      <c r="M20" s="7"/>
      <c r="N20" s="6"/>
      <c r="O20" s="7"/>
      <c r="P20" s="6"/>
      <c r="Q20" s="7"/>
      <c r="R20" s="6">
        <v>20989</v>
      </c>
      <c r="S20" s="7"/>
      <c r="T20" s="6"/>
      <c r="U20" s="7"/>
      <c r="V20" s="6"/>
      <c r="W20" s="7"/>
      <c r="X20" s="171">
        <f t="shared" si="13"/>
        <v>36431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36431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7402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/>
      <c r="G21" s="13"/>
      <c r="H21" s="12">
        <v>255656</v>
      </c>
      <c r="I21" s="13">
        <v>255656</v>
      </c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>
        <v>255656</v>
      </c>
      <c r="U21" s="13">
        <v>255656</v>
      </c>
      <c r="V21" s="12"/>
      <c r="W21" s="13"/>
      <c r="X21" s="171">
        <f t="shared" si="13"/>
        <v>0</v>
      </c>
      <c r="Y21" s="170">
        <f t="shared" si="13"/>
        <v>0</v>
      </c>
      <c r="Z21" s="171">
        <f t="shared" si="13"/>
        <v>255656</v>
      </c>
      <c r="AA21" s="170">
        <f t="shared" si="13"/>
        <v>255656</v>
      </c>
      <c r="AB21" s="171">
        <f t="shared" si="13"/>
        <v>0</v>
      </c>
      <c r="AC21" s="170">
        <f t="shared" si="13"/>
        <v>0</v>
      </c>
      <c r="AD21" s="174">
        <f>+X21+Z21+AB21</f>
        <v>255656</v>
      </c>
      <c r="AE21" s="173">
        <f>+Y21+AA21+AC21</f>
        <v>255656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7402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906588</v>
      </c>
      <c r="G22" s="149">
        <f t="shared" si="21"/>
        <v>312038</v>
      </c>
      <c r="H22" s="148">
        <f t="shared" si="21"/>
        <v>18397</v>
      </c>
      <c r="I22" s="149">
        <f t="shared" si="21"/>
        <v>13897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283544</v>
      </c>
      <c r="M22" s="9">
        <f t="shared" si="22"/>
        <v>51641</v>
      </c>
      <c r="N22" s="8">
        <f t="shared" si="22"/>
        <v>1479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488972</v>
      </c>
      <c r="S22" s="9">
        <f t="shared" si="23"/>
        <v>145994</v>
      </c>
      <c r="T22" s="8">
        <f t="shared" si="23"/>
        <v>16918</v>
      </c>
      <c r="U22" s="9">
        <f t="shared" si="23"/>
        <v>13897</v>
      </c>
      <c r="V22" s="8">
        <f t="shared" si="23"/>
        <v>0</v>
      </c>
      <c r="W22" s="9">
        <f t="shared" si="23"/>
        <v>0</v>
      </c>
      <c r="X22" s="166">
        <f t="shared" si="13"/>
        <v>772516</v>
      </c>
      <c r="Y22" s="167">
        <f t="shared" si="13"/>
        <v>197635</v>
      </c>
      <c r="Z22" s="166">
        <f t="shared" si="13"/>
        <v>18397</v>
      </c>
      <c r="AA22" s="167">
        <f t="shared" si="13"/>
        <v>13897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790913</v>
      </c>
      <c r="AE22" s="167">
        <f t="shared" si="24"/>
        <v>211532</v>
      </c>
      <c r="AF22" s="166">
        <f t="shared" ref="AF22:AG22" si="25">+AF23+AF24</f>
        <v>134072</v>
      </c>
      <c r="AG22" s="167">
        <f t="shared" si="25"/>
        <v>114403</v>
      </c>
    </row>
    <row r="23" spans="1:33">
      <c r="A23" s="135" t="str">
        <f t="shared" si="9"/>
        <v>7402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v>906588</v>
      </c>
      <c r="G23" s="7">
        <v>312038</v>
      </c>
      <c r="H23" s="6">
        <v>4500</v>
      </c>
      <c r="I23" s="7"/>
      <c r="J23" s="6"/>
      <c r="K23" s="7"/>
      <c r="L23" s="6">
        <v>283544</v>
      </c>
      <c r="M23" s="7">
        <v>51641</v>
      </c>
      <c r="N23" s="6">
        <v>1479</v>
      </c>
      <c r="O23" s="7"/>
      <c r="P23" s="6"/>
      <c r="Q23" s="7"/>
      <c r="R23" s="6">
        <v>488972</v>
      </c>
      <c r="S23" s="7">
        <v>145994</v>
      </c>
      <c r="T23" s="6">
        <v>3021</v>
      </c>
      <c r="U23" s="7"/>
      <c r="V23" s="6"/>
      <c r="W23" s="7"/>
      <c r="X23" s="171">
        <f t="shared" si="13"/>
        <v>772516</v>
      </c>
      <c r="Y23" s="170">
        <f t="shared" si="13"/>
        <v>197635</v>
      </c>
      <c r="Z23" s="171">
        <f t="shared" si="13"/>
        <v>4500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777016</v>
      </c>
      <c r="AE23" s="172">
        <f>+Y23+AA23+AC23</f>
        <v>197635</v>
      </c>
      <c r="AF23" s="171">
        <f>+(F23+H23+J23)-AD23</f>
        <v>134072</v>
      </c>
      <c r="AG23" s="172">
        <f>+(G23+I23+K23)-AE23</f>
        <v>114403</v>
      </c>
    </row>
    <row r="24" spans="1:33">
      <c r="A24" s="135" t="str">
        <f t="shared" si="9"/>
        <v>7402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2"/>
      <c r="G24" s="13"/>
      <c r="H24" s="12">
        <v>13897</v>
      </c>
      <c r="I24" s="13">
        <v>13897</v>
      </c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>
        <v>13897</v>
      </c>
      <c r="U24" s="13">
        <v>13897</v>
      </c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13897</v>
      </c>
      <c r="AA24" s="170">
        <f t="shared" si="13"/>
        <v>13897</v>
      </c>
      <c r="AB24" s="171">
        <f t="shared" si="13"/>
        <v>0</v>
      </c>
      <c r="AC24" s="170">
        <f t="shared" si="13"/>
        <v>0</v>
      </c>
      <c r="AD24" s="174">
        <f>+X24+Z24+AB24</f>
        <v>13897</v>
      </c>
      <c r="AE24" s="173">
        <f>+Y24+AA24+AC24</f>
        <v>13897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7402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41479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14700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26779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41479</v>
      </c>
      <c r="Y25" s="167">
        <f t="shared" si="13"/>
        <v>0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41479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7402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>
        <v>41479</v>
      </c>
      <c r="G26" s="7"/>
      <c r="H26" s="6"/>
      <c r="I26" s="7"/>
      <c r="J26" s="6"/>
      <c r="K26" s="7"/>
      <c r="L26" s="6">
        <v>14700</v>
      </c>
      <c r="M26" s="7"/>
      <c r="N26" s="6"/>
      <c r="O26" s="7"/>
      <c r="P26" s="6"/>
      <c r="Q26" s="7"/>
      <c r="R26" s="6">
        <v>26779</v>
      </c>
      <c r="S26" s="7"/>
      <c r="T26" s="6"/>
      <c r="U26" s="7"/>
      <c r="V26" s="6"/>
      <c r="W26" s="7"/>
      <c r="X26" s="171">
        <f t="shared" ref="X26:AC35" si="31">+SUMIFS($L26:$W26,$L$10:$W$10,X$10)</f>
        <v>41479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41479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7402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7402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57889</v>
      </c>
      <c r="G28" s="149">
        <f t="shared" si="32"/>
        <v>0</v>
      </c>
      <c r="H28" s="148">
        <f t="shared" si="32"/>
        <v>7800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46461</v>
      </c>
      <c r="M28" s="9">
        <f t="shared" si="33"/>
        <v>0</v>
      </c>
      <c r="N28" s="8">
        <f t="shared" si="33"/>
        <v>7800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11428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57889</v>
      </c>
      <c r="Y28" s="167">
        <f t="shared" si="31"/>
        <v>0</v>
      </c>
      <c r="Z28" s="166">
        <f t="shared" si="31"/>
        <v>7800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65689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7402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v>57889</v>
      </c>
      <c r="G29" s="7"/>
      <c r="H29" s="6">
        <v>7800</v>
      </c>
      <c r="I29" s="7"/>
      <c r="J29" s="6"/>
      <c r="K29" s="7"/>
      <c r="L29" s="6">
        <v>46461</v>
      </c>
      <c r="M29" s="7"/>
      <c r="N29" s="6">
        <v>7800</v>
      </c>
      <c r="O29" s="7"/>
      <c r="P29" s="6"/>
      <c r="Q29" s="7"/>
      <c r="R29" s="6">
        <v>11428</v>
      </c>
      <c r="S29" s="7"/>
      <c r="T29" s="6"/>
      <c r="U29" s="7"/>
      <c r="V29" s="6"/>
      <c r="W29" s="7"/>
      <c r="X29" s="171">
        <f t="shared" si="31"/>
        <v>57889</v>
      </c>
      <c r="Y29" s="170">
        <f t="shared" si="31"/>
        <v>0</v>
      </c>
      <c r="Z29" s="171">
        <f t="shared" si="31"/>
        <v>7800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65689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7402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7402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268532</v>
      </c>
      <c r="I31" s="149">
        <f t="shared" si="37"/>
        <v>213532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128205</v>
      </c>
      <c r="O31" s="9">
        <f t="shared" si="38"/>
        <v>73205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140327</v>
      </c>
      <c r="U31" s="9">
        <f t="shared" si="39"/>
        <v>140327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268532</v>
      </c>
      <c r="AA31" s="167">
        <f t="shared" si="31"/>
        <v>213532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268532</v>
      </c>
      <c r="AE31" s="167">
        <f t="shared" si="40"/>
        <v>213532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7402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/>
      <c r="G32" s="7"/>
      <c r="H32" s="6">
        <v>266689</v>
      </c>
      <c r="I32" s="7">
        <v>211689</v>
      </c>
      <c r="J32" s="6"/>
      <c r="K32" s="7"/>
      <c r="L32" s="6"/>
      <c r="M32" s="7"/>
      <c r="N32" s="6">
        <v>128205</v>
      </c>
      <c r="O32" s="7">
        <v>73205</v>
      </c>
      <c r="P32" s="6"/>
      <c r="Q32" s="7"/>
      <c r="R32" s="6"/>
      <c r="S32" s="7"/>
      <c r="T32" s="6">
        <v>138484</v>
      </c>
      <c r="U32" s="7">
        <v>138484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266689</v>
      </c>
      <c r="AA32" s="170">
        <f t="shared" si="31"/>
        <v>211689</v>
      </c>
      <c r="AB32" s="171">
        <f t="shared" si="31"/>
        <v>0</v>
      </c>
      <c r="AC32" s="170">
        <f t="shared" si="31"/>
        <v>0</v>
      </c>
      <c r="AD32" s="171">
        <f>+X32+Z32+AB32</f>
        <v>266689</v>
      </c>
      <c r="AE32" s="172">
        <f>+Y32+AA32+AC32</f>
        <v>211689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7402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/>
      <c r="G33" s="13"/>
      <c r="H33" s="12">
        <v>1843</v>
      </c>
      <c r="I33" s="13">
        <v>1843</v>
      </c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>
        <v>1843</v>
      </c>
      <c r="U33" s="13">
        <v>1843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1843</v>
      </c>
      <c r="AA33" s="170">
        <f t="shared" si="31"/>
        <v>1843</v>
      </c>
      <c r="AB33" s="171">
        <f t="shared" si="31"/>
        <v>0</v>
      </c>
      <c r="AC33" s="170">
        <f t="shared" si="31"/>
        <v>0</v>
      </c>
      <c r="AD33" s="174">
        <f>+X33+Z33+AB33</f>
        <v>1843</v>
      </c>
      <c r="AE33" s="173">
        <f>+Y33+AA33+AC33</f>
        <v>1843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7402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26033</v>
      </c>
      <c r="I34" s="149">
        <f t="shared" si="42"/>
        <v>6033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20026</v>
      </c>
      <c r="O34" s="9">
        <f t="shared" si="43"/>
        <v>26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6007</v>
      </c>
      <c r="U34" s="9">
        <f t="shared" si="44"/>
        <v>6007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26033</v>
      </c>
      <c r="AA34" s="167">
        <f t="shared" si="31"/>
        <v>6033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26033</v>
      </c>
      <c r="AE34" s="167">
        <f t="shared" si="45"/>
        <v>6033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7402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/>
      <c r="G35" s="7"/>
      <c r="H35" s="6">
        <v>26033</v>
      </c>
      <c r="I35" s="7">
        <v>6033</v>
      </c>
      <c r="J35" s="6"/>
      <c r="K35" s="7"/>
      <c r="L35" s="6"/>
      <c r="M35" s="7"/>
      <c r="N35" s="6">
        <v>20026</v>
      </c>
      <c r="O35" s="7">
        <v>26</v>
      </c>
      <c r="P35" s="6"/>
      <c r="Q35" s="7"/>
      <c r="R35" s="6"/>
      <c r="S35" s="7"/>
      <c r="T35" s="6">
        <v>6007</v>
      </c>
      <c r="U35" s="7">
        <v>6007</v>
      </c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26033</v>
      </c>
      <c r="AA35" s="170">
        <f t="shared" si="31"/>
        <v>6033</v>
      </c>
      <c r="AB35" s="171">
        <f t="shared" si="31"/>
        <v>0</v>
      </c>
      <c r="AC35" s="170">
        <f t="shared" si="31"/>
        <v>0</v>
      </c>
      <c r="AD35" s="171">
        <f>+X35+Z35+AB35</f>
        <v>26033</v>
      </c>
      <c r="AE35" s="172">
        <f>+Y35+AA35+AC35</f>
        <v>6033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7402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7402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86819</v>
      </c>
      <c r="I37" s="149">
        <f t="shared" si="48"/>
        <v>83819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15773</v>
      </c>
      <c r="O37" s="9">
        <f t="shared" si="49"/>
        <v>12773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71046</v>
      </c>
      <c r="U37" s="9">
        <f t="shared" si="50"/>
        <v>71046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86819</v>
      </c>
      <c r="AA37" s="167">
        <f t="shared" si="47"/>
        <v>83819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86819</v>
      </c>
      <c r="AE37" s="167">
        <f t="shared" si="51"/>
        <v>83819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7402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/>
      <c r="G38" s="7"/>
      <c r="H38" s="6">
        <v>60445</v>
      </c>
      <c r="I38" s="7">
        <v>57445</v>
      </c>
      <c r="J38" s="6"/>
      <c r="K38" s="7"/>
      <c r="L38" s="6"/>
      <c r="M38" s="7"/>
      <c r="N38" s="6">
        <v>15773</v>
      </c>
      <c r="O38" s="7">
        <v>12773</v>
      </c>
      <c r="P38" s="6"/>
      <c r="Q38" s="7"/>
      <c r="R38" s="6"/>
      <c r="S38" s="7"/>
      <c r="T38" s="6">
        <v>44672</v>
      </c>
      <c r="U38" s="7">
        <v>44672</v>
      </c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60445</v>
      </c>
      <c r="AA38" s="170">
        <f t="shared" si="47"/>
        <v>57445</v>
      </c>
      <c r="AB38" s="171">
        <f t="shared" si="47"/>
        <v>0</v>
      </c>
      <c r="AC38" s="170">
        <f t="shared" si="47"/>
        <v>0</v>
      </c>
      <c r="AD38" s="171">
        <f>+X38+Z38+AB38</f>
        <v>60445</v>
      </c>
      <c r="AE38" s="172">
        <f>+Y38+AA38+AC38</f>
        <v>57445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7402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/>
      <c r="G39" s="13"/>
      <c r="H39" s="12">
        <v>26374</v>
      </c>
      <c r="I39" s="13">
        <v>26374</v>
      </c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>
        <v>26374</v>
      </c>
      <c r="U39" s="13">
        <v>26374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26374</v>
      </c>
      <c r="AA39" s="170">
        <f t="shared" si="47"/>
        <v>26374</v>
      </c>
      <c r="AB39" s="171">
        <f t="shared" si="47"/>
        <v>0</v>
      </c>
      <c r="AC39" s="170">
        <f t="shared" si="47"/>
        <v>0</v>
      </c>
      <c r="AD39" s="174">
        <f>+X39+Z39+AB39</f>
        <v>26374</v>
      </c>
      <c r="AE39" s="173">
        <f>+Y39+AA39+AC39</f>
        <v>26374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7402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7402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7402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7402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7402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7402</v>
      </c>
      <c r="B45" s="1">
        <f>INDEX(list!$A$728:$A$739,MATCH($F$4,DATE,0))</f>
        <v>4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7402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1159731</v>
      </c>
      <c r="G46" s="150">
        <f t="shared" ref="G46:AG46" si="60">+G43+G40+G37+G34+G31+G28+G25+G19+G22+G16+G44+G45</f>
        <v>312038</v>
      </c>
      <c r="H46" s="150">
        <f t="shared" si="60"/>
        <v>812596</v>
      </c>
      <c r="I46" s="150">
        <f t="shared" si="60"/>
        <v>572937</v>
      </c>
      <c r="J46" s="150">
        <f t="shared" si="60"/>
        <v>0</v>
      </c>
      <c r="K46" s="150">
        <f t="shared" si="60"/>
        <v>0</v>
      </c>
      <c r="L46" s="16">
        <f t="shared" si="60"/>
        <v>477491</v>
      </c>
      <c r="M46" s="16">
        <f t="shared" si="60"/>
        <v>51641</v>
      </c>
      <c r="N46" s="16">
        <f t="shared" si="60"/>
        <v>322642</v>
      </c>
      <c r="O46" s="16">
        <f t="shared" si="60"/>
        <v>86004</v>
      </c>
      <c r="P46" s="16">
        <f t="shared" si="60"/>
        <v>0</v>
      </c>
      <c r="Q46" s="16">
        <f t="shared" si="60"/>
        <v>0</v>
      </c>
      <c r="R46" s="16">
        <f t="shared" si="60"/>
        <v>548168</v>
      </c>
      <c r="S46" s="16">
        <f t="shared" si="60"/>
        <v>145994</v>
      </c>
      <c r="T46" s="16">
        <f t="shared" si="60"/>
        <v>489954</v>
      </c>
      <c r="U46" s="16">
        <f t="shared" si="60"/>
        <v>486933</v>
      </c>
      <c r="V46" s="16">
        <f t="shared" si="60"/>
        <v>0</v>
      </c>
      <c r="W46" s="16">
        <f t="shared" si="60"/>
        <v>0</v>
      </c>
      <c r="X46" s="168">
        <f t="shared" si="47"/>
        <v>1025659</v>
      </c>
      <c r="Y46" s="169">
        <f t="shared" si="47"/>
        <v>197635</v>
      </c>
      <c r="Z46" s="168">
        <f t="shared" si="47"/>
        <v>812596</v>
      </c>
      <c r="AA46" s="169">
        <f t="shared" si="47"/>
        <v>572937</v>
      </c>
      <c r="AB46" s="168">
        <f t="shared" si="47"/>
        <v>0</v>
      </c>
      <c r="AC46" s="169">
        <f t="shared" si="47"/>
        <v>0</v>
      </c>
      <c r="AD46" s="168">
        <f t="shared" si="60"/>
        <v>1838255</v>
      </c>
      <c r="AE46" s="169">
        <f t="shared" si="60"/>
        <v>770572</v>
      </c>
      <c r="AF46" s="168">
        <f t="shared" si="60"/>
        <v>134072</v>
      </c>
      <c r="AG46" s="169">
        <f t="shared" si="60"/>
        <v>114403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stefani stefani</cp:lastModifiedBy>
  <cp:lastPrinted>2025-03-04T13:30:11Z</cp:lastPrinted>
  <dcterms:created xsi:type="dcterms:W3CDTF">2025-03-04T11:38:16Z</dcterms:created>
  <dcterms:modified xsi:type="dcterms:W3CDTF">2026-05-12T07:36:46Z</dcterms:modified>
</cp:coreProperties>
</file>